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Plan1" sheetId="1" r:id="rId1"/>
    <sheet name="Plan2" sheetId="2" r:id="rId2"/>
    <sheet name="Plan3" sheetId="3" r:id="rId3"/>
  </sheets>
  <calcPr calcId="145621"/>
</workbook>
</file>

<file path=xl/calcChain.xml><?xml version="1.0" encoding="utf-8"?>
<calcChain xmlns="http://schemas.openxmlformats.org/spreadsheetml/2006/main">
  <c r="C19" i="1" l="1"/>
  <c r="C20" i="1" s="1"/>
  <c r="B19" i="1"/>
  <c r="B20" i="1" s="1"/>
  <c r="O50" i="1"/>
  <c r="P50" i="1" s="1"/>
  <c r="O47" i="1"/>
  <c r="P47" i="1" s="1"/>
  <c r="O40" i="1"/>
  <c r="P40" i="1" s="1"/>
  <c r="O37" i="1"/>
  <c r="P37" i="1" s="1"/>
  <c r="O30" i="1"/>
  <c r="P30" i="1" s="1"/>
  <c r="O27" i="1"/>
  <c r="P27" i="1" s="1"/>
</calcChain>
</file>

<file path=xl/sharedStrings.xml><?xml version="1.0" encoding="utf-8"?>
<sst xmlns="http://schemas.openxmlformats.org/spreadsheetml/2006/main" count="75" uniqueCount="29">
  <si>
    <t>Dízimos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</si>
  <si>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</si>
  <si>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</si>
  <si>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</si>
  <si>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</si>
  <si>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</si>
  <si>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</si>
  <si>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</si>
  <si>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</si>
  <si>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</si>
  <si>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</si>
  <si>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</si>
  <si>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</si>
  <si>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Oferta igreja local (60% + caixa local e departamentos)</t>
  </si>
  <si>
    <t>Ofertas ASM (40% + ofertas específicas)</t>
  </si>
  <si>
    <t>Total</t>
  </si>
  <si>
    <t>Média 12 meses</t>
  </si>
  <si>
    <t>Média 3 meses</t>
  </si>
  <si>
    <t>Dizimistas</t>
  </si>
  <si>
    <t>Total de Dízimos</t>
  </si>
  <si>
    <t>Renda Per capita</t>
  </si>
  <si>
    <t>Dízimo Per capita</t>
  </si>
  <si>
    <t>Média dos Dízimos</t>
  </si>
  <si>
    <t>Média das Ofertas ASM</t>
  </si>
  <si>
    <t>Média das Ofertas Locais</t>
  </si>
  <si>
    <t>Obs: Dizimitas referem-se a pessoas que devolveram dízimos em algum mês do referido ano, sejam membros batizados ou não</t>
  </si>
  <si>
    <t>Obs: Total de dízimos, dízimo per capita e renda per capita estão médias mensais</t>
  </si>
  <si>
    <t>IASD de Jardim Guanabara</t>
  </si>
  <si>
    <t>Rua Guanabara 1117, Jardim Guanabara, Dourados-MS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</si>
</sst>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0" fontId="0" fillId="6" borderId="0" xfId="0" applyFill="1"/>
    <xf numFmtId="0" fontId="0" fillId="6" borderId="0" xfId="0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7" borderId="1" xfId="0" applyFont="1" applyFill="1" applyBorder="1"/>
    <xf numFmtId="0" fontId="4" fillId="7" borderId="1" xfId="0" applyFont="1" applyFill="1" applyBorder="1" applyAlignment="1">
      <alignment horizontal="center"/>
    </xf>
    <xf numFmtId="0" fontId="4" fillId="5" borderId="1" xfId="0" applyFont="1" applyFill="1" applyBorder="1"/>
    <xf numFmtId="164" fontId="4" fillId="5" borderId="1" xfId="0" applyNumberFormat="1" applyFont="1" applyFill="1" applyBorder="1" applyAlignment="1">
      <alignment horizontal="center"/>
    </xf>
    <xf numFmtId="0" fontId="4" fillId="8" borderId="1" xfId="0" applyFont="1" applyFill="1" applyBorder="1"/>
    <xf numFmtId="164" fontId="4" fillId="8" borderId="1" xfId="0" applyNumberFormat="1" applyFont="1" applyFill="1" applyBorder="1" applyAlignment="1">
      <alignment horizontal="center"/>
    </xf>
    <xf numFmtId="0" fontId="4" fillId="4" borderId="1" xfId="0" applyFont="1" applyFill="1" applyBorder="1"/>
    <xf numFmtId="164" fontId="4" fillId="4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/>
              <a:t>Dízimos e ofertas 2014</a:t>
            </a:r>
          </a:p>
        </c:rich>
      </c:tx>
      <c:layout>
        <c:manualLayout>
          <c:xMode val="edge"/>
          <c:yMode val="edge"/>
          <c:x val="0.34526999949671572"/>
          <c:y val="6.7226902618390807E-3"/>
        </c:manualLayout>
      </c:layout>
      <c:overlay val="1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Dízimos</c:v>
          </c:tx>
          <c:invertIfNegative val="0"/>
          <c:cat>
            <c:strLit>
              <c:ptCount val="13"/>
              <c:pt idx="0">
                <c:v>Janeiro</c:v>
              </c:pt>
              <c:pt idx="1">
                <c:v>Fevereiro</c:v>
              </c:pt>
              <c:pt idx="2">
                <c:v>Março</c:v>
              </c:pt>
              <c:pt idx="3">
                <c:v>Abril</c:v>
              </c:pt>
              <c:pt idx="4">
                <c:v>Maio</c:v>
              </c:pt>
              <c:pt idx="5">
                <c:v>Junho</c:v>
              </c:pt>
              <c:pt idx="6">
                <c:v>Julho</c:v>
              </c:pt>
              <c:pt idx="7">
                <c:v>Agosto</c:v>
              </c:pt>
              <c:pt idx="8">
                <c:v>Setembro</c:v>
              </c:pt>
              <c:pt idx="9">
                <c:v>Outubro</c:v>
              </c:pt>
              <c:pt idx="10">
                <c:v>Novembro</c:v>
              </c:pt>
              <c:pt idx="11">
                <c:v>Dezembro</c:v>
              </c:pt>
              <c:pt idx="12">
                <c:v>Média</c:v>
              </c:pt>
            </c:strLit>
          </c:cat>
          <c:val>
            <c:numRef>
              <c:f>(Plan1!$C$27:$N$27,Plan1!$P$27)</c:f>
              <c:numCache>
                <c:formatCode>"R$"\ #,##0.00</c:formatCode>
                <c:ptCount val="13"/>
                <c:pt idx="0">
                  <c:v>13165.95</c:v>
                </c:pt>
                <c:pt idx="1">
                  <c:v>17884.29</c:v>
                </c:pt>
                <c:pt idx="2">
                  <c:v>19177.36</c:v>
                </c:pt>
                <c:pt idx="3">
                  <c:v>18345.89</c:v>
                </c:pt>
                <c:pt idx="4">
                  <c:v>14897.7</c:v>
                </c:pt>
                <c:pt idx="5">
                  <c:v>14827.85</c:v>
                </c:pt>
                <c:pt idx="6">
                  <c:v>17262.05</c:v>
                </c:pt>
                <c:pt idx="7">
                  <c:v>15130.23</c:v>
                </c:pt>
                <c:pt idx="8">
                  <c:v>14447.85</c:v>
                </c:pt>
                <c:pt idx="9">
                  <c:v>13089.32</c:v>
                </c:pt>
                <c:pt idx="10">
                  <c:v>22627.98</c:v>
                </c:pt>
                <c:pt idx="11">
                  <c:v>15034.75</c:v>
                </c:pt>
                <c:pt idx="12">
                  <c:v>16324.268333333335</c:v>
                </c:pt>
              </c:numCache>
            </c:numRef>
          </c:val>
        </c:ser>
        <c:ser>
          <c:idx val="1"/>
          <c:order val="1"/>
          <c:tx>
            <c:v>Ofertas ASM</c:v>
          </c:tx>
          <c:invertIfNegative val="0"/>
          <c:cat>
            <c:strLit>
              <c:ptCount val="13"/>
              <c:pt idx="0">
                <c:v>Janeiro</c:v>
              </c:pt>
              <c:pt idx="1">
                <c:v>Fevereiro</c:v>
              </c:pt>
              <c:pt idx="2">
                <c:v>Março</c:v>
              </c:pt>
              <c:pt idx="3">
                <c:v>Abril</c:v>
              </c:pt>
              <c:pt idx="4">
                <c:v>Maio</c:v>
              </c:pt>
              <c:pt idx="5">
                <c:v>Junho</c:v>
              </c:pt>
              <c:pt idx="6">
                <c:v>Julho</c:v>
              </c:pt>
              <c:pt idx="7">
                <c:v>Agosto</c:v>
              </c:pt>
              <c:pt idx="8">
                <c:v>Setembro</c:v>
              </c:pt>
              <c:pt idx="9">
                <c:v>Outubro</c:v>
              </c:pt>
              <c:pt idx="10">
                <c:v>Novembro</c:v>
              </c:pt>
              <c:pt idx="11">
                <c:v>Dezembro</c:v>
              </c:pt>
              <c:pt idx="12">
                <c:v>Média</c:v>
              </c:pt>
            </c:strLit>
          </c:cat>
          <c:val>
            <c:numRef>
              <c:f>(Plan1!$C$37:$N$37,Plan1!$P$37)</c:f>
              <c:numCache>
                <c:formatCode>"R$"\ #,##0.00</c:formatCode>
                <c:ptCount val="13"/>
                <c:pt idx="0">
                  <c:v>1283.5</c:v>
                </c:pt>
                <c:pt idx="1">
                  <c:v>1692.64</c:v>
                </c:pt>
                <c:pt idx="2">
                  <c:v>1593.92</c:v>
                </c:pt>
                <c:pt idx="3">
                  <c:v>1644.05</c:v>
                </c:pt>
                <c:pt idx="4">
                  <c:v>1670.19</c:v>
                </c:pt>
                <c:pt idx="5">
                  <c:v>1513.27</c:v>
                </c:pt>
                <c:pt idx="6">
                  <c:v>1609.82</c:v>
                </c:pt>
                <c:pt idx="7">
                  <c:v>1432.89</c:v>
                </c:pt>
                <c:pt idx="8">
                  <c:v>1328.12</c:v>
                </c:pt>
                <c:pt idx="9">
                  <c:v>1277.1199999999999</c:v>
                </c:pt>
                <c:pt idx="10">
                  <c:v>1846.26</c:v>
                </c:pt>
                <c:pt idx="11">
                  <c:v>1389.46</c:v>
                </c:pt>
                <c:pt idx="12">
                  <c:v>1523.4366666666665</c:v>
                </c:pt>
              </c:numCache>
            </c:numRef>
          </c:val>
        </c:ser>
        <c:ser>
          <c:idx val="2"/>
          <c:order val="2"/>
          <c:tx>
            <c:v>Ofertas Locais</c:v>
          </c:tx>
          <c:invertIfNegative val="0"/>
          <c:cat>
            <c:strLit>
              <c:ptCount val="13"/>
              <c:pt idx="0">
                <c:v>Janeiro</c:v>
              </c:pt>
              <c:pt idx="1">
                <c:v>Fevereiro</c:v>
              </c:pt>
              <c:pt idx="2">
                <c:v>Março</c:v>
              </c:pt>
              <c:pt idx="3">
                <c:v>Abril</c:v>
              </c:pt>
              <c:pt idx="4">
                <c:v>Maio</c:v>
              </c:pt>
              <c:pt idx="5">
                <c:v>Junho</c:v>
              </c:pt>
              <c:pt idx="6">
                <c:v>Julho</c:v>
              </c:pt>
              <c:pt idx="7">
                <c:v>Agosto</c:v>
              </c:pt>
              <c:pt idx="8">
                <c:v>Setembro</c:v>
              </c:pt>
              <c:pt idx="9">
                <c:v>Outubro</c:v>
              </c:pt>
              <c:pt idx="10">
                <c:v>Novembro</c:v>
              </c:pt>
              <c:pt idx="11">
                <c:v>Dezembro</c:v>
              </c:pt>
              <c:pt idx="12">
                <c:v>Média</c:v>
              </c:pt>
            </c:strLit>
          </c:cat>
          <c:val>
            <c:numRef>
              <c:f>(Plan1!$C$47:$N$47,Plan1!$P$47)</c:f>
              <c:numCache>
                <c:formatCode>"R$"\ #,##0.00</c:formatCode>
                <c:ptCount val="13"/>
                <c:pt idx="0">
                  <c:v>2789.6</c:v>
                </c:pt>
                <c:pt idx="1">
                  <c:v>3508.47</c:v>
                </c:pt>
                <c:pt idx="2">
                  <c:v>3614.89</c:v>
                </c:pt>
                <c:pt idx="3">
                  <c:v>7144.51</c:v>
                </c:pt>
                <c:pt idx="4">
                  <c:v>4791.26</c:v>
                </c:pt>
                <c:pt idx="5">
                  <c:v>3735.48</c:v>
                </c:pt>
                <c:pt idx="6">
                  <c:v>4319.88</c:v>
                </c:pt>
                <c:pt idx="7">
                  <c:v>3867.86</c:v>
                </c:pt>
                <c:pt idx="8">
                  <c:v>4201.08</c:v>
                </c:pt>
                <c:pt idx="9">
                  <c:v>4263.68</c:v>
                </c:pt>
                <c:pt idx="10">
                  <c:v>4882.28</c:v>
                </c:pt>
                <c:pt idx="11">
                  <c:v>5021.99</c:v>
                </c:pt>
                <c:pt idx="12">
                  <c:v>4345.0816666666669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885120"/>
        <c:axId val="88886656"/>
      </c:barChart>
      <c:catAx>
        <c:axId val="88885120"/>
        <c:scaling>
          <c:orientation val="minMax"/>
        </c:scaling>
        <c:delete val="0"/>
        <c:axPos val="b"/>
        <c:majorTickMark val="out"/>
        <c:minorTickMark val="none"/>
        <c:tickLblPos val="nextTo"/>
        <c:crossAx val="88886656"/>
        <c:crosses val="autoZero"/>
        <c:auto val="1"/>
        <c:lblAlgn val="ctr"/>
        <c:lblOffset val="100"/>
        <c:noMultiLvlLbl val="0"/>
      </c:catAx>
      <c:valAx>
        <c:axId val="88886656"/>
        <c:scaling>
          <c:orientation val="minMax"/>
        </c:scaling>
        <c:delete val="0"/>
        <c:axPos val="l"/>
        <c:majorGridlines/>
        <c:numFmt formatCode="&quot;R$&quot;\ #,##0.00" sourceLinked="1"/>
        <c:majorTickMark val="out"/>
        <c:minorTickMark val="none"/>
        <c:tickLblPos val="nextTo"/>
        <c:crossAx val="88885120"/>
        <c:crosses val="autoZero"/>
        <c:crossBetween val="between"/>
      </c:valAx>
    </c:plotArea>
    <c:legend>
      <c:legendPos val="t"/>
      <c:legendEntry>
        <c:idx val="0"/>
      </c:legendEntry>
      <c:layout>
        <c:manualLayout>
          <c:xMode val="edge"/>
          <c:yMode val="edge"/>
          <c:x val="0.58090578128116099"/>
          <c:y val="1.2686298804349246E-2"/>
          <c:w val="0.15467610818531044"/>
          <c:h val="4.0521941908192402E-2"/>
        </c:manualLayout>
      </c:layout>
      <c:overlay val="0"/>
      <c:txPr>
        <a:bodyPr/>
        <a:lstStyle/>
        <a:p>
          <a:pPr rtl="0">
            <a:defRPr/>
          </a:pPr>
          <a:endParaRPr lang="pt-BR"/>
        </a:p>
      </c:txPr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/>
              <a:t>Dízimos</a:t>
            </a:r>
            <a:r>
              <a:rPr lang="pt-BR" baseline="0"/>
              <a:t> e Ofertas 2015</a:t>
            </a:r>
            <a:endParaRPr lang="pt-BR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Dízimos</c:v>
          </c:tx>
          <c:invertIfNegative val="0"/>
          <c:cat>
            <c:strLit>
              <c:ptCount val="4"/>
              <c:pt idx="0">
                <c:v>Janeiro</c:v>
              </c:pt>
              <c:pt idx="1">
                <c:v>Fevereiro</c:v>
              </c:pt>
              <c:pt idx="2">
                <c:v>Março</c:v>
              </c:pt>
              <c:pt idx="3">
                <c:v>Média</c:v>
              </c:pt>
            </c:strLit>
          </c:cat>
          <c:val>
            <c:numRef>
              <c:f>(Plan1!$C$30:$E$30,Plan1!$P$30)</c:f>
              <c:numCache>
                <c:formatCode>"R$"\ #,##0.00</c:formatCode>
                <c:ptCount val="4"/>
                <c:pt idx="0">
                  <c:v>20853.2</c:v>
                </c:pt>
                <c:pt idx="1">
                  <c:v>12791.24</c:v>
                </c:pt>
                <c:pt idx="2">
                  <c:v>19503.939999999999</c:v>
                </c:pt>
                <c:pt idx="3">
                  <c:v>17716.126666666667</c:v>
                </c:pt>
              </c:numCache>
            </c:numRef>
          </c:val>
        </c:ser>
        <c:ser>
          <c:idx val="1"/>
          <c:order val="1"/>
          <c:tx>
            <c:v>Ofertas ASM</c:v>
          </c:tx>
          <c:invertIfNegative val="0"/>
          <c:cat>
            <c:strLit>
              <c:ptCount val="4"/>
              <c:pt idx="0">
                <c:v>Janeiro</c:v>
              </c:pt>
              <c:pt idx="1">
                <c:v>Fevereiro</c:v>
              </c:pt>
              <c:pt idx="2">
                <c:v>Março</c:v>
              </c:pt>
              <c:pt idx="3">
                <c:v>Média</c:v>
              </c:pt>
            </c:strLit>
          </c:cat>
          <c:val>
            <c:numRef>
              <c:f>(Plan1!$C$40:$E$40,Plan1!$P$40)</c:f>
              <c:numCache>
                <c:formatCode>"R$"\ #,##0.00</c:formatCode>
                <c:ptCount val="4"/>
                <c:pt idx="0">
                  <c:v>1912.88</c:v>
                </c:pt>
                <c:pt idx="1">
                  <c:v>1522.4</c:v>
                </c:pt>
                <c:pt idx="2">
                  <c:v>1674.48</c:v>
                </c:pt>
                <c:pt idx="3">
                  <c:v>1703.2533333333333</c:v>
                </c:pt>
              </c:numCache>
            </c:numRef>
          </c:val>
        </c:ser>
        <c:ser>
          <c:idx val="2"/>
          <c:order val="2"/>
          <c:tx>
            <c:v>Ofertas Locais</c:v>
          </c:tx>
          <c:invertIfNegative val="0"/>
          <c:cat>
            <c:strLit>
              <c:ptCount val="4"/>
              <c:pt idx="0">
                <c:v>Janeiro</c:v>
              </c:pt>
              <c:pt idx="1">
                <c:v>Fevereiro</c:v>
              </c:pt>
              <c:pt idx="2">
                <c:v>Março</c:v>
              </c:pt>
              <c:pt idx="3">
                <c:v>Média</c:v>
              </c:pt>
            </c:strLit>
          </c:cat>
          <c:val>
            <c:numRef>
              <c:f>(Plan1!$C$50:$E$50,Plan1!$P$50)</c:f>
              <c:numCache>
                <c:formatCode>"R$"\ #,##0.00</c:formatCode>
                <c:ptCount val="4"/>
                <c:pt idx="0">
                  <c:v>3920.77</c:v>
                </c:pt>
                <c:pt idx="1">
                  <c:v>3365.56</c:v>
                </c:pt>
                <c:pt idx="2">
                  <c:v>3693.09</c:v>
                </c:pt>
                <c:pt idx="3">
                  <c:v>3659.8066666666668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373504"/>
        <c:axId val="88383488"/>
      </c:barChart>
      <c:catAx>
        <c:axId val="88373504"/>
        <c:scaling>
          <c:orientation val="minMax"/>
        </c:scaling>
        <c:delete val="0"/>
        <c:axPos val="b"/>
        <c:majorTickMark val="out"/>
        <c:minorTickMark val="none"/>
        <c:tickLblPos val="nextTo"/>
        <c:crossAx val="88383488"/>
        <c:crosses val="autoZero"/>
        <c:auto val="1"/>
        <c:lblAlgn val="ctr"/>
        <c:lblOffset val="100"/>
        <c:noMultiLvlLbl val="0"/>
      </c:catAx>
      <c:valAx>
        <c:axId val="88383488"/>
        <c:scaling>
          <c:orientation val="minMax"/>
        </c:scaling>
        <c:delete val="0"/>
        <c:axPos val="l"/>
        <c:majorGridlines/>
        <c:numFmt formatCode="&quot;R$&quot;\ #,##0.00" sourceLinked="1"/>
        <c:majorTickMark val="out"/>
        <c:minorTickMark val="none"/>
        <c:tickLblPos val="nextTo"/>
        <c:crossAx val="88373504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54</xdr:row>
      <xdr:rowOff>152401</xdr:rowOff>
    </xdr:from>
    <xdr:to>
      <xdr:col>19</xdr:col>
      <xdr:colOff>0</xdr:colOff>
      <xdr:row>84</xdr:row>
      <xdr:rowOff>104775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90</xdr:row>
      <xdr:rowOff>147636</xdr:rowOff>
    </xdr:from>
    <xdr:to>
      <xdr:col>9</xdr:col>
      <xdr:colOff>447675</xdr:colOff>
      <xdr:row>111</xdr:row>
      <xdr:rowOff>28575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381000</xdr:colOff>
      <xdr:row>0</xdr:row>
      <xdr:rowOff>104775</xdr:rowOff>
    </xdr:from>
    <xdr:to>
      <xdr:col>1</xdr:col>
      <xdr:colOff>828675</xdr:colOff>
      <xdr:row>7</xdr:row>
      <xdr:rowOff>87225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1000" y="104775"/>
          <a:ext cx="1790700" cy="1658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abSelected="1" topLeftCell="A91" workbookViewId="0">
      <selection activeCell="J15" sqref="J15"/>
    </sheetView>
  </sheetViews>
  <sheetFormatPr defaultRowHeight="15" x14ac:dyDescent="0.25"/>
  <cols>
    <col min="1" max="2" width="20.140625" customWidth="1"/>
    <col min="3" max="3" width="17.85546875" customWidth="1"/>
    <col min="4" max="13" width="11.7109375" bestFit="1" customWidth="1"/>
    <col min="14" max="14" width="12" customWidth="1"/>
    <col min="15" max="15" width="16.42578125" customWidth="1"/>
    <col min="16" max="16" width="25.42578125" customWidth="1"/>
  </cols>
  <sheetData>
    <row r="1" spans="1:12" x14ac:dyDescent="0.25">
      <c r="A1" s="2"/>
      <c r="B1" s="2"/>
    </row>
    <row r="2" spans="1:12" ht="28.5" x14ac:dyDescent="0.45">
      <c r="A2" s="2"/>
      <c r="B2" s="2"/>
      <c r="C2" s="40" t="s">
        <v>27</v>
      </c>
      <c r="D2" s="40"/>
      <c r="E2" s="40"/>
      <c r="F2" s="40"/>
      <c r="G2" s="40"/>
      <c r="H2" s="40"/>
      <c r="I2" s="40"/>
      <c r="J2" s="40"/>
      <c r="K2" s="40"/>
      <c r="L2" s="40"/>
    </row>
    <row r="3" spans="1:12" ht="28.5" x14ac:dyDescent="0.45">
      <c r="A3" s="2"/>
      <c r="B3" s="2"/>
      <c r="C3" s="40" t="s">
        <v>28</v>
      </c>
      <c r="D3" s="40"/>
      <c r="E3" s="40"/>
      <c r="F3" s="40"/>
      <c r="G3" s="40"/>
      <c r="H3" s="40"/>
      <c r="I3" s="40"/>
      <c r="J3" s="40"/>
      <c r="K3" s="40"/>
      <c r="L3" s="40"/>
    </row>
    <row r="4" spans="1:12" x14ac:dyDescent="0.25">
      <c r="A4" s="2"/>
      <c r="B4" s="2"/>
    </row>
    <row r="5" spans="1:12" x14ac:dyDescent="0.25">
      <c r="A5" s="2"/>
      <c r="B5" s="2"/>
    </row>
    <row r="6" spans="1:12" x14ac:dyDescent="0.25">
      <c r="A6" s="2"/>
      <c r="B6" s="2"/>
    </row>
    <row r="7" spans="1:12" x14ac:dyDescent="0.25">
      <c r="A7" s="2"/>
      <c r="B7" s="2"/>
    </row>
    <row r="8" spans="1:12" x14ac:dyDescent="0.25">
      <c r="A8" s="2"/>
      <c r="B8" s="2"/>
    </row>
    <row r="9" spans="1:12" x14ac:dyDescent="0.25">
      <c r="A9" s="2"/>
      <c r="B9" s="2"/>
    </row>
    <row r="10" spans="1:12" x14ac:dyDescent="0.25">
      <c r="A10" s="1"/>
      <c r="B10" s="1"/>
    </row>
    <row r="11" spans="1:12" x14ac:dyDescent="0.25">
      <c r="A11" s="1"/>
      <c r="B11" s="1"/>
    </row>
    <row r="15" spans="1:12" ht="26.25" x14ac:dyDescent="0.4">
      <c r="A15" s="39" t="s">
        <v>20</v>
      </c>
      <c r="B15" s="39"/>
      <c r="C15" s="39"/>
    </row>
    <row r="16" spans="1:12" ht="18.75" x14ac:dyDescent="0.3">
      <c r="A16" s="29"/>
      <c r="B16" s="30">
        <v>2014</v>
      </c>
      <c r="C16" s="30">
        <v>2015</v>
      </c>
    </row>
    <row r="17" spans="1:16" ht="18.75" x14ac:dyDescent="0.3">
      <c r="A17" s="31" t="s">
        <v>18</v>
      </c>
      <c r="B17" s="32">
        <v>92</v>
      </c>
      <c r="C17" s="32">
        <v>80</v>
      </c>
    </row>
    <row r="18" spans="1:16" ht="18.75" x14ac:dyDescent="0.3">
      <c r="A18" s="33" t="s">
        <v>19</v>
      </c>
      <c r="B18" s="34">
        <v>16324.27</v>
      </c>
      <c r="C18" s="34">
        <v>17716.13</v>
      </c>
    </row>
    <row r="19" spans="1:16" ht="18.75" x14ac:dyDescent="0.3">
      <c r="A19" s="37" t="s">
        <v>21</v>
      </c>
      <c r="B19" s="38">
        <f>B18/B17</f>
        <v>177.43771739130435</v>
      </c>
      <c r="C19" s="38">
        <f>C18/C17</f>
        <v>221.45162500000001</v>
      </c>
    </row>
    <row r="20" spans="1:16" ht="18.75" x14ac:dyDescent="0.3">
      <c r="A20" s="35" t="s">
        <v>20</v>
      </c>
      <c r="B20" s="36">
        <f>B19*10</f>
        <v>1774.3771739130434</v>
      </c>
      <c r="C20" s="36">
        <f>C19*10</f>
        <v>2214.5162500000001</v>
      </c>
    </row>
    <row r="21" spans="1:16" ht="14.25" customHeight="1" x14ac:dyDescent="0.25">
      <c r="A21" t="s">
        <v>25</v>
      </c>
    </row>
    <row r="22" spans="1:16" x14ac:dyDescent="0.25">
      <c r="A22" t="s">
        <v>26</v>
      </c>
    </row>
    <row r="25" spans="1:16" ht="26.25" x14ac:dyDescent="0.4">
      <c r="A25" s="28" t="s">
        <v>22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</row>
    <row r="26" spans="1:16" ht="15.75" x14ac:dyDescent="0.25">
      <c r="A26" s="21" t="s">
        <v>0</v>
      </c>
      <c r="B26" s="3">
        <v>2014</v>
      </c>
      <c r="C26" s="4" t="s">
        <v>1</v>
      </c>
      <c r="D26" s="4" t="s">
        <v>2</v>
      </c>
      <c r="E26" s="4" t="s">
        <v>3</v>
      </c>
      <c r="F26" s="4" t="s">
        <v>4</v>
      </c>
      <c r="G26" s="4" t="s">
        <v>5</v>
      </c>
      <c r="H26" s="4" t="s">
        <v>6</v>
      </c>
      <c r="I26" s="4" t="s">
        <v>7</v>
      </c>
      <c r="J26" s="4" t="s">
        <v>8</v>
      </c>
      <c r="K26" s="4" t="s">
        <v>9</v>
      </c>
      <c r="L26" s="4" t="s">
        <v>10</v>
      </c>
      <c r="M26" s="4" t="s">
        <v>11</v>
      </c>
      <c r="N26" s="4" t="s">
        <v>12</v>
      </c>
      <c r="O26" s="4" t="s">
        <v>15</v>
      </c>
      <c r="P26" s="17" t="s">
        <v>16</v>
      </c>
    </row>
    <row r="27" spans="1:16" ht="15.75" x14ac:dyDescent="0.25">
      <c r="A27" s="21"/>
      <c r="B27" s="3"/>
      <c r="C27" s="5">
        <v>13165.95</v>
      </c>
      <c r="D27" s="5">
        <v>17884.29</v>
      </c>
      <c r="E27" s="5">
        <v>19177.36</v>
      </c>
      <c r="F27" s="5">
        <v>18345.89</v>
      </c>
      <c r="G27" s="5">
        <v>14897.7</v>
      </c>
      <c r="H27" s="5">
        <v>14827.85</v>
      </c>
      <c r="I27" s="5">
        <v>17262.05</v>
      </c>
      <c r="J27" s="5">
        <v>15130.23</v>
      </c>
      <c r="K27" s="5">
        <v>14447.85</v>
      </c>
      <c r="L27" s="5">
        <v>13089.32</v>
      </c>
      <c r="M27" s="5">
        <v>22627.98</v>
      </c>
      <c r="N27" s="5">
        <v>15034.75</v>
      </c>
      <c r="O27" s="5">
        <f>SUM(C27:N27)</f>
        <v>195891.22000000003</v>
      </c>
      <c r="P27" s="18">
        <f>O27/12</f>
        <v>16324.268333333335</v>
      </c>
    </row>
    <row r="28" spans="1:16" ht="15.75" x14ac:dyDescent="0.25">
      <c r="A28" s="21"/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6"/>
    </row>
    <row r="29" spans="1:16" ht="15.75" x14ac:dyDescent="0.25">
      <c r="A29" s="21"/>
      <c r="B29" s="3">
        <v>2015</v>
      </c>
      <c r="C29" s="4" t="s">
        <v>1</v>
      </c>
      <c r="D29" s="4" t="s">
        <v>2</v>
      </c>
      <c r="E29" s="4" t="s">
        <v>3</v>
      </c>
      <c r="F29" s="4" t="s">
        <v>4</v>
      </c>
      <c r="G29" s="4"/>
      <c r="H29" s="4"/>
      <c r="I29" s="4"/>
      <c r="J29" s="4"/>
      <c r="K29" s="4"/>
      <c r="L29" s="4"/>
      <c r="M29" s="4"/>
      <c r="N29" s="4"/>
      <c r="O29" s="4" t="s">
        <v>15</v>
      </c>
      <c r="P29" s="17" t="s">
        <v>17</v>
      </c>
    </row>
    <row r="30" spans="1:16" ht="15.75" x14ac:dyDescent="0.25">
      <c r="A30" s="21"/>
      <c r="B30" s="3"/>
      <c r="C30" s="5">
        <v>20853.2</v>
      </c>
      <c r="D30" s="5">
        <v>12791.24</v>
      </c>
      <c r="E30" s="5">
        <v>19503.939999999999</v>
      </c>
      <c r="F30" s="5"/>
      <c r="G30" s="5"/>
      <c r="H30" s="5"/>
      <c r="I30" s="5"/>
      <c r="J30" s="5"/>
      <c r="K30" s="5"/>
      <c r="L30" s="5"/>
      <c r="M30" s="5"/>
      <c r="N30" s="5"/>
      <c r="O30" s="5">
        <f>SUM(C30:N30)</f>
        <v>53148.380000000005</v>
      </c>
      <c r="P30" s="18">
        <f>O30/3</f>
        <v>17716.126666666667</v>
      </c>
    </row>
    <row r="35" spans="1:16" ht="26.25" x14ac:dyDescent="0.4">
      <c r="A35" s="28" t="s">
        <v>23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</row>
    <row r="36" spans="1:16" ht="15.75" x14ac:dyDescent="0.25">
      <c r="A36" s="22" t="s">
        <v>14</v>
      </c>
      <c r="B36" s="6">
        <v>2014</v>
      </c>
      <c r="C36" s="7" t="s">
        <v>1</v>
      </c>
      <c r="D36" s="7" t="s">
        <v>2</v>
      </c>
      <c r="E36" s="7" t="s">
        <v>3</v>
      </c>
      <c r="F36" s="7" t="s">
        <v>4</v>
      </c>
      <c r="G36" s="7" t="s">
        <v>5</v>
      </c>
      <c r="H36" s="7" t="s">
        <v>6</v>
      </c>
      <c r="I36" s="7" t="s">
        <v>7</v>
      </c>
      <c r="J36" s="7" t="s">
        <v>8</v>
      </c>
      <c r="K36" s="7" t="s">
        <v>9</v>
      </c>
      <c r="L36" s="7" t="s">
        <v>10</v>
      </c>
      <c r="M36" s="7" t="s">
        <v>11</v>
      </c>
      <c r="N36" s="7" t="s">
        <v>12</v>
      </c>
      <c r="O36" s="7" t="s">
        <v>15</v>
      </c>
      <c r="P36" s="14" t="s">
        <v>16</v>
      </c>
    </row>
    <row r="37" spans="1:16" ht="15.75" x14ac:dyDescent="0.25">
      <c r="A37" s="23"/>
      <c r="B37" s="6"/>
      <c r="C37" s="8">
        <v>1283.5</v>
      </c>
      <c r="D37" s="8">
        <v>1692.64</v>
      </c>
      <c r="E37" s="8">
        <v>1593.92</v>
      </c>
      <c r="F37" s="8">
        <v>1644.05</v>
      </c>
      <c r="G37" s="8">
        <v>1670.19</v>
      </c>
      <c r="H37" s="8">
        <v>1513.27</v>
      </c>
      <c r="I37" s="8">
        <v>1609.82</v>
      </c>
      <c r="J37" s="8">
        <v>1432.89</v>
      </c>
      <c r="K37" s="8">
        <v>1328.12</v>
      </c>
      <c r="L37" s="8">
        <v>1277.1199999999999</v>
      </c>
      <c r="M37" s="8">
        <v>1846.26</v>
      </c>
      <c r="N37" s="8">
        <v>1389.46</v>
      </c>
      <c r="O37" s="8">
        <f>SUM(C37:N37)</f>
        <v>18281.239999999998</v>
      </c>
      <c r="P37" s="15">
        <f>O37/12</f>
        <v>1523.4366666666665</v>
      </c>
    </row>
    <row r="38" spans="1:16" ht="15.75" x14ac:dyDescent="0.25">
      <c r="A38" s="23"/>
      <c r="B38" s="12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6"/>
    </row>
    <row r="39" spans="1:16" ht="15.75" x14ac:dyDescent="0.25">
      <c r="A39" s="23"/>
      <c r="B39" s="6">
        <v>2015</v>
      </c>
      <c r="C39" s="7" t="s">
        <v>1</v>
      </c>
      <c r="D39" s="7" t="s">
        <v>2</v>
      </c>
      <c r="E39" s="7" t="s">
        <v>3</v>
      </c>
      <c r="F39" s="7" t="s">
        <v>4</v>
      </c>
      <c r="G39" s="7"/>
      <c r="H39" s="7"/>
      <c r="I39" s="7"/>
      <c r="J39" s="7"/>
      <c r="K39" s="7"/>
      <c r="L39" s="7"/>
      <c r="M39" s="7"/>
      <c r="N39" s="7"/>
      <c r="O39" s="7" t="s">
        <v>15</v>
      </c>
      <c r="P39" s="14" t="s">
        <v>17</v>
      </c>
    </row>
    <row r="40" spans="1:16" ht="15.75" x14ac:dyDescent="0.25">
      <c r="A40" s="24"/>
      <c r="B40" s="6"/>
      <c r="C40" s="8">
        <v>1912.88</v>
      </c>
      <c r="D40" s="8">
        <v>1522.4</v>
      </c>
      <c r="E40" s="8">
        <v>1674.48</v>
      </c>
      <c r="F40" s="8"/>
      <c r="G40" s="8"/>
      <c r="H40" s="8"/>
      <c r="I40" s="8"/>
      <c r="J40" s="8"/>
      <c r="K40" s="8"/>
      <c r="L40" s="8"/>
      <c r="M40" s="8"/>
      <c r="N40" s="8"/>
      <c r="O40" s="8">
        <f>SUM(C40:N40)</f>
        <v>5109.76</v>
      </c>
      <c r="P40" s="15">
        <f>O40/3</f>
        <v>1703.2533333333333</v>
      </c>
    </row>
    <row r="45" spans="1:16" ht="26.25" x14ac:dyDescent="0.4">
      <c r="A45" s="28" t="s">
        <v>24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</row>
    <row r="46" spans="1:16" ht="15.75" x14ac:dyDescent="0.25">
      <c r="A46" s="25" t="s">
        <v>13</v>
      </c>
      <c r="B46" s="9">
        <v>2014</v>
      </c>
      <c r="C46" s="10" t="s">
        <v>1</v>
      </c>
      <c r="D46" s="10" t="s">
        <v>2</v>
      </c>
      <c r="E46" s="10" t="s">
        <v>3</v>
      </c>
      <c r="F46" s="10" t="s">
        <v>4</v>
      </c>
      <c r="G46" s="10" t="s">
        <v>5</v>
      </c>
      <c r="H46" s="10" t="s">
        <v>6</v>
      </c>
      <c r="I46" s="10" t="s">
        <v>7</v>
      </c>
      <c r="J46" s="10" t="s">
        <v>8</v>
      </c>
      <c r="K46" s="10" t="s">
        <v>9</v>
      </c>
      <c r="L46" s="10" t="s">
        <v>10</v>
      </c>
      <c r="M46" s="10" t="s">
        <v>11</v>
      </c>
      <c r="N46" s="10" t="s">
        <v>12</v>
      </c>
      <c r="O46" s="10" t="s">
        <v>15</v>
      </c>
      <c r="P46" s="19" t="s">
        <v>16</v>
      </c>
    </row>
    <row r="47" spans="1:16" ht="15.75" x14ac:dyDescent="0.25">
      <c r="A47" s="26"/>
      <c r="B47" s="9"/>
      <c r="C47" s="11">
        <v>2789.6</v>
      </c>
      <c r="D47" s="11">
        <v>3508.47</v>
      </c>
      <c r="E47" s="11">
        <v>3614.89</v>
      </c>
      <c r="F47" s="11">
        <v>7144.51</v>
      </c>
      <c r="G47" s="11">
        <v>4791.26</v>
      </c>
      <c r="H47" s="11">
        <v>3735.48</v>
      </c>
      <c r="I47" s="11">
        <v>4319.88</v>
      </c>
      <c r="J47" s="11">
        <v>3867.86</v>
      </c>
      <c r="K47" s="11">
        <v>4201.08</v>
      </c>
      <c r="L47" s="11">
        <v>4263.68</v>
      </c>
      <c r="M47" s="11">
        <v>4882.28</v>
      </c>
      <c r="N47" s="11">
        <v>5021.99</v>
      </c>
      <c r="O47" s="11">
        <f>SUM(C47:N47)</f>
        <v>52140.98</v>
      </c>
      <c r="P47" s="20">
        <f>O47/12</f>
        <v>4345.0816666666669</v>
      </c>
    </row>
    <row r="48" spans="1:16" ht="15.75" x14ac:dyDescent="0.25">
      <c r="A48" s="26"/>
      <c r="B48" s="12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6"/>
    </row>
    <row r="49" spans="1:16" ht="15.75" x14ac:dyDescent="0.25">
      <c r="A49" s="26"/>
      <c r="B49" s="9">
        <v>2015</v>
      </c>
      <c r="C49" s="10" t="s">
        <v>1</v>
      </c>
      <c r="D49" s="10" t="s">
        <v>2</v>
      </c>
      <c r="E49" s="10" t="s">
        <v>3</v>
      </c>
      <c r="F49" s="10" t="s">
        <v>4</v>
      </c>
      <c r="G49" s="10"/>
      <c r="H49" s="10"/>
      <c r="I49" s="10"/>
      <c r="J49" s="10"/>
      <c r="K49" s="10"/>
      <c r="L49" s="10"/>
      <c r="M49" s="10"/>
      <c r="N49" s="10"/>
      <c r="O49" s="10" t="s">
        <v>15</v>
      </c>
      <c r="P49" s="19" t="s">
        <v>17</v>
      </c>
    </row>
    <row r="50" spans="1:16" ht="15.75" x14ac:dyDescent="0.25">
      <c r="A50" s="27"/>
      <c r="B50" s="9"/>
      <c r="C50" s="11">
        <v>3920.77</v>
      </c>
      <c r="D50" s="11">
        <v>3365.56</v>
      </c>
      <c r="E50" s="11">
        <v>3693.09</v>
      </c>
      <c r="F50" s="11"/>
      <c r="G50" s="11"/>
      <c r="H50" s="11"/>
      <c r="I50" s="11"/>
      <c r="J50" s="11"/>
      <c r="K50" s="11"/>
      <c r="L50" s="11"/>
      <c r="M50" s="11"/>
      <c r="N50" s="11"/>
      <c r="O50" s="11">
        <f>SUM(C50:N50)</f>
        <v>10979.42</v>
      </c>
      <c r="P50" s="20">
        <f>O50/3</f>
        <v>3659.8066666666668</v>
      </c>
    </row>
  </sheetData>
  <mergeCells count="16">
    <mergeCell ref="A15:C15"/>
    <mergeCell ref="A1:B9"/>
    <mergeCell ref="C2:L2"/>
    <mergeCell ref="C3:L3"/>
    <mergeCell ref="A46:A50"/>
    <mergeCell ref="B46:B47"/>
    <mergeCell ref="B49:B50"/>
    <mergeCell ref="A25:P25"/>
    <mergeCell ref="A35:P35"/>
    <mergeCell ref="A45:P45"/>
    <mergeCell ref="B26:B27"/>
    <mergeCell ref="B29:B30"/>
    <mergeCell ref="A26:A30"/>
    <mergeCell ref="A36:A40"/>
    <mergeCell ref="B36:B37"/>
    <mergeCell ref="B39:B40"/>
  </mergeCells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2015-04-14T01:07:50Z</dcterms:modified>
</cp:coreProperties>
</file>